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45621"/>
</workbook>
</file>

<file path=xl/calcChain.xml><?xml version="1.0" encoding="utf-8"?>
<calcChain xmlns="http://schemas.openxmlformats.org/spreadsheetml/2006/main">
  <c r="G22" i="1" l="1"/>
  <c r="G16" i="1"/>
  <c r="G14" i="1"/>
  <c r="G13" i="1"/>
  <c r="G8" i="1"/>
  <c r="E22" i="1"/>
  <c r="E16" i="1"/>
  <c r="E14" i="1"/>
  <c r="E13" i="1"/>
  <c r="E8" i="1"/>
  <c r="C16" i="1"/>
  <c r="C14" i="1"/>
  <c r="C13" i="1"/>
  <c r="C8" i="1"/>
  <c r="C22" i="1"/>
  <c r="F13" i="1"/>
  <c r="D13" i="1"/>
  <c r="B13" i="1"/>
  <c r="F8" i="1"/>
  <c r="D8" i="1"/>
  <c r="B8" i="1"/>
  <c r="F16" i="1"/>
  <c r="D16" i="1"/>
  <c r="B16" i="1"/>
</calcChain>
</file>

<file path=xl/sharedStrings.xml><?xml version="1.0" encoding="utf-8"?>
<sst xmlns="http://schemas.openxmlformats.org/spreadsheetml/2006/main" count="22" uniqueCount="17">
  <si>
    <t>Приложение</t>
  </si>
  <si>
    <t>Проект структуры государственного внутреннего долга Чувашской Республики</t>
  </si>
  <si>
    <t>на 1 января 2026 года, на 1 января 2027 года и на 1 января 2028 года</t>
  </si>
  <si>
    <t>Вид долгового обязательства</t>
  </si>
  <si>
    <t>На 1 января 2026 года</t>
  </si>
  <si>
    <t>На 1 января 2027 года</t>
  </si>
  <si>
    <t>На 1 января 2028 года</t>
  </si>
  <si>
    <t>%</t>
  </si>
  <si>
    <t>Прямые обязательства, всего</t>
  </si>
  <si>
    <t>в том числе:</t>
  </si>
  <si>
    <t>обязательства по государственным ценным бумагам Чувашской Республики</t>
  </si>
  <si>
    <t>обязательства по бюджетным кредитам, привлеченным из других бюджетов бюджетной системы Российской Федерации</t>
  </si>
  <si>
    <t>обязательства по кредитам, привлеченным от кредитных организаций, иностранных банков и международных финансовых организаций</t>
  </si>
  <si>
    <t>Условные обязательства, всего</t>
  </si>
  <si>
    <t>обязательства по государственным гарантиям Чувашской Республики</t>
  </si>
  <si>
    <t>Верхний предел государственного внутреннего долга Чувашской Республики</t>
  </si>
  <si>
    <t>Сумма,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</si>
</sst>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ET"/>
    </font>
    <font>
      <b/>
      <sz val="10"/>
      <color theme="1"/>
      <name val="TimesET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.5"/>
      <color theme="1"/>
      <name val="TimesET"/>
    </font>
    <font>
      <i/>
      <sz val="11.5"/>
      <color theme="1"/>
      <name val="TimesET"/>
    </font>
    <font>
      <sz val="12"/>
      <color theme="1"/>
      <name val="TimesE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2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22</xdr:row>
      <xdr:rowOff>95251</xdr:rowOff>
    </xdr:from>
    <xdr:to>
      <xdr:col>2</xdr:col>
      <xdr:colOff>421481</xdr:colOff>
      <xdr:row>26</xdr:row>
      <xdr:rowOff>140494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6060282"/>
          <a:ext cx="1909762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zoomScale="80" zoomScaleNormal="100" zoomScaleSheetLayoutView="80" workbookViewId="0">
      <selection activeCell="D33" sqref="D33"/>
    </sheetView>
  </sheetViews>
  <sheetFormatPr defaultRowHeight="15" x14ac:dyDescent="0.25"/>
  <cols>
    <col min="1" max="1" width="48.42578125" customWidth="1"/>
    <col min="2" max="2" width="16.7109375" customWidth="1"/>
    <col min="3" max="3" width="10.7109375" customWidth="1"/>
    <col min="4" max="4" width="16.7109375" customWidth="1"/>
    <col min="5" max="5" width="10.7109375" customWidth="1"/>
    <col min="6" max="6" width="16.7109375" customWidth="1"/>
    <col min="7" max="7" width="10.7109375" customWidth="1"/>
  </cols>
  <sheetData>
    <row r="1" spans="1:7" ht="15.75" x14ac:dyDescent="0.25">
      <c r="A1" s="1"/>
      <c r="G1" s="1" t="s">
        <v>0</v>
      </c>
    </row>
    <row r="2" spans="1:7" x14ac:dyDescent="0.25">
      <c r="A2" s="2"/>
    </row>
    <row r="3" spans="1:7" ht="15.75" x14ac:dyDescent="0.25">
      <c r="A3" s="15" t="s">
        <v>1</v>
      </c>
      <c r="B3" s="15"/>
      <c r="C3" s="15"/>
      <c r="D3" s="15"/>
      <c r="E3" s="15"/>
      <c r="F3" s="15"/>
      <c r="G3" s="15"/>
    </row>
    <row r="4" spans="1:7" ht="15.75" x14ac:dyDescent="0.25">
      <c r="A4" s="15" t="s">
        <v>2</v>
      </c>
      <c r="B4" s="15"/>
      <c r="C4" s="15"/>
      <c r="D4" s="15"/>
      <c r="E4" s="15"/>
      <c r="F4" s="15"/>
      <c r="G4" s="15"/>
    </row>
    <row r="5" spans="1:7" x14ac:dyDescent="0.25">
      <c r="A5" s="3"/>
    </row>
    <row r="6" spans="1:7" ht="28.5" customHeight="1" x14ac:dyDescent="0.25">
      <c r="A6" s="16" t="s">
        <v>3</v>
      </c>
      <c r="B6" s="16" t="s">
        <v>4</v>
      </c>
      <c r="C6" s="16"/>
      <c r="D6" s="16" t="s">
        <v>5</v>
      </c>
      <c r="E6" s="16"/>
      <c r="F6" s="16" t="s">
        <v>6</v>
      </c>
      <c r="G6" s="16"/>
    </row>
    <row r="7" spans="1:7" ht="28.5" x14ac:dyDescent="0.25">
      <c r="A7" s="16"/>
      <c r="B7" s="5" t="s">
        <v>16</v>
      </c>
      <c r="C7" s="5" t="s">
        <v>7</v>
      </c>
      <c r="D7" s="5" t="s">
        <v>16</v>
      </c>
      <c r="E7" s="5" t="s">
        <v>7</v>
      </c>
      <c r="F7" s="5" t="s">
        <v>16</v>
      </c>
      <c r="G7" s="5" t="s">
        <v>7</v>
      </c>
    </row>
    <row r="8" spans="1:7" x14ac:dyDescent="0.25">
      <c r="A8" s="6" t="s">
        <v>8</v>
      </c>
      <c r="B8" s="9">
        <f>B22-B20</f>
        <v>15817257.000000002</v>
      </c>
      <c r="C8" s="9">
        <f>100*B8/B$22</f>
        <v>79.876006697436523</v>
      </c>
      <c r="D8" s="9">
        <f>D22-D20</f>
        <v>15134884.700000001</v>
      </c>
      <c r="E8" s="9">
        <f>100*D8/D$22</f>
        <v>80.206149976743745</v>
      </c>
      <c r="F8" s="9">
        <f>F22-F20</f>
        <v>13944170.1</v>
      </c>
      <c r="G8" s="9">
        <f>100*F8/F$22</f>
        <v>80.563896137118078</v>
      </c>
    </row>
    <row r="9" spans="1:7" x14ac:dyDescent="0.25">
      <c r="A9" s="5"/>
      <c r="B9" s="9"/>
      <c r="C9" s="9"/>
      <c r="D9" s="9"/>
      <c r="E9" s="9"/>
      <c r="F9" s="9"/>
      <c r="G9" s="9"/>
    </row>
    <row r="10" spans="1:7" x14ac:dyDescent="0.25">
      <c r="A10" s="7" t="s">
        <v>9</v>
      </c>
      <c r="B10" s="10"/>
      <c r="C10" s="10"/>
      <c r="D10" s="9"/>
      <c r="E10" s="9"/>
      <c r="F10" s="9"/>
      <c r="G10" s="9"/>
    </row>
    <row r="11" spans="1:7" ht="8.25" customHeight="1" x14ac:dyDescent="0.25">
      <c r="A11" s="7"/>
      <c r="B11" s="9"/>
      <c r="C11" s="9"/>
      <c r="D11" s="9"/>
      <c r="E11" s="9"/>
      <c r="F11" s="9"/>
      <c r="G11" s="9"/>
    </row>
    <row r="12" spans="1:7" ht="28.5" x14ac:dyDescent="0.25">
      <c r="A12" s="14" t="s">
        <v>10</v>
      </c>
      <c r="B12" s="9">
        <v>0</v>
      </c>
      <c r="C12" s="11"/>
      <c r="D12" s="9">
        <v>0</v>
      </c>
      <c r="E12" s="9"/>
      <c r="F12" s="9">
        <v>0</v>
      </c>
      <c r="G12" s="9"/>
    </row>
    <row r="13" spans="1:7" ht="57" x14ac:dyDescent="0.25">
      <c r="A13" s="14" t="s">
        <v>11</v>
      </c>
      <c r="B13" s="12">
        <f>B8-B14</f>
        <v>13145928.400000002</v>
      </c>
      <c r="C13" s="12">
        <f t="shared" ref="C13:E14" si="0">100*B13/B$22</f>
        <v>66.385989993234674</v>
      </c>
      <c r="D13" s="12">
        <f>D8-D14</f>
        <v>12319527.700000001</v>
      </c>
      <c r="E13" s="12">
        <f t="shared" si="0"/>
        <v>65.286383473330915</v>
      </c>
      <c r="F13" s="12">
        <f>F8-F14</f>
        <v>11412627.800000001</v>
      </c>
      <c r="G13" s="9">
        <f t="shared" ref="G13" si="1">100*F13/F$22</f>
        <v>65.937646639206335</v>
      </c>
    </row>
    <row r="14" spans="1:7" ht="57" x14ac:dyDescent="0.25">
      <c r="A14" s="14" t="s">
        <v>12</v>
      </c>
      <c r="B14" s="12">
        <v>2671328.5999999996</v>
      </c>
      <c r="C14" s="9">
        <f t="shared" si="0"/>
        <v>13.490016704201851</v>
      </c>
      <c r="D14" s="9">
        <v>2815357</v>
      </c>
      <c r="E14" s="9">
        <f t="shared" si="0"/>
        <v>14.919766503412831</v>
      </c>
      <c r="F14" s="9">
        <v>2531542.2999999998</v>
      </c>
      <c r="G14" s="9">
        <f t="shared" ref="G14" si="2">100*F14/F$22</f>
        <v>14.626249497911747</v>
      </c>
    </row>
    <row r="15" spans="1:7" x14ac:dyDescent="0.25">
      <c r="A15" s="8"/>
      <c r="B15" s="9"/>
      <c r="C15" s="9"/>
      <c r="D15" s="9"/>
      <c r="E15" s="9"/>
      <c r="F15" s="9"/>
      <c r="G15" s="9"/>
    </row>
    <row r="16" spans="1:7" x14ac:dyDescent="0.25">
      <c r="A16" s="8" t="s">
        <v>13</v>
      </c>
      <c r="B16" s="9">
        <f>B20</f>
        <v>3985006.1</v>
      </c>
      <c r="C16" s="9">
        <f>100*B16/B$22</f>
        <v>20.123993302563481</v>
      </c>
      <c r="D16" s="9">
        <f>D20</f>
        <v>3735095.6</v>
      </c>
      <c r="E16" s="9">
        <f>100*D16/D$22</f>
        <v>19.793850023256251</v>
      </c>
      <c r="F16" s="9">
        <f>F20</f>
        <v>3364042.1</v>
      </c>
      <c r="G16" s="9">
        <f>100*F16/F$22</f>
        <v>19.436103862881922</v>
      </c>
    </row>
    <row r="17" spans="1:7" x14ac:dyDescent="0.25">
      <c r="A17" s="8"/>
      <c r="B17" s="9"/>
      <c r="C17" s="9"/>
      <c r="D17" s="9"/>
      <c r="E17" s="9"/>
      <c r="F17" s="9"/>
      <c r="G17" s="9"/>
    </row>
    <row r="18" spans="1:7" x14ac:dyDescent="0.25">
      <c r="A18" s="7" t="s">
        <v>9</v>
      </c>
      <c r="B18" s="9"/>
      <c r="C18" s="9"/>
      <c r="D18" s="9"/>
      <c r="E18" s="9"/>
      <c r="F18" s="9"/>
      <c r="G18" s="9"/>
    </row>
    <row r="19" spans="1:7" ht="8.25" customHeight="1" x14ac:dyDescent="0.25">
      <c r="A19" s="8"/>
      <c r="B19" s="9"/>
      <c r="C19" s="9"/>
      <c r="D19" s="9"/>
      <c r="E19" s="9"/>
      <c r="F19" s="9"/>
      <c r="G19" s="9"/>
    </row>
    <row r="20" spans="1:7" ht="28.5" x14ac:dyDescent="0.25">
      <c r="A20" s="14" t="s">
        <v>14</v>
      </c>
      <c r="B20" s="9">
        <v>3985006.1</v>
      </c>
      <c r="C20" s="9"/>
      <c r="D20" s="9">
        <v>3735095.6</v>
      </c>
      <c r="E20" s="9"/>
      <c r="F20" s="9">
        <v>3364042.1</v>
      </c>
      <c r="G20" s="9"/>
    </row>
    <row r="21" spans="1:7" x14ac:dyDescent="0.25">
      <c r="A21" s="8"/>
      <c r="B21" s="9"/>
      <c r="C21" s="9"/>
      <c r="D21" s="9"/>
      <c r="E21" s="9"/>
      <c r="F21" s="9"/>
      <c r="G21" s="9"/>
    </row>
    <row r="22" spans="1:7" ht="28.5" x14ac:dyDescent="0.25">
      <c r="A22" s="13" t="s">
        <v>15</v>
      </c>
      <c r="B22" s="9">
        <v>19802263.100000001</v>
      </c>
      <c r="C22" s="9">
        <f>100*B22/B$22</f>
        <v>100</v>
      </c>
      <c r="D22" s="9">
        <v>18869980.300000001</v>
      </c>
      <c r="E22" s="9">
        <f>100*D22/D$22</f>
        <v>100</v>
      </c>
      <c r="F22" s="9">
        <v>17308212.199999999</v>
      </c>
      <c r="G22" s="9">
        <f>100*F22/F$22</f>
        <v>100</v>
      </c>
    </row>
    <row r="23" spans="1:7" ht="15.75" x14ac:dyDescent="0.25">
      <c r="A23" s="4"/>
    </row>
  </sheetData>
  <mergeCells count="6">
    <mergeCell ref="A3:G3"/>
    <mergeCell ref="A4:G4"/>
    <mergeCell ref="A6:A7"/>
    <mergeCell ref="B6:C6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Иван Сергеевич</dc:creator>
  <cp:lastModifiedBy>Ахмеева Валентина Андреевна</cp:lastModifiedBy>
  <cp:lastPrinted>2024-10-29T08:32:49Z</cp:lastPrinted>
  <dcterms:created xsi:type="dcterms:W3CDTF">2024-10-29T08:10:58Z</dcterms:created>
  <dcterms:modified xsi:type="dcterms:W3CDTF">2024-10-30T12:29:02Z</dcterms:modified>
</cp:coreProperties>
</file>